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ЭИ 25-18-ПИР-03.2-СМ - Расчет о" sheetId="1" state="visible" r:id="rId1"/>
  </sheets>
  <definedNames>
    <definedName name="_xlnm.Print_Area" localSheetId="0">'ЭИ 25-18-ПИР-03.2-СМ - Расчет о'!$A$3:$E$36</definedName>
    <definedName name="Print_Titles" localSheetId="0">'ЭИ 25-18-ПИР-03.2-СМ - Расчет о'!$10:$10</definedName>
  </definedNames>
  <calcPr calcMode="auto" refMode="A1" iterateCount="1"/>
</workbook>
</file>

<file path=xl/sharedStrings.xml><?xml version="1.0" encoding="utf-8"?>
<sst xmlns="http://schemas.openxmlformats.org/spreadsheetml/2006/main" count="65" uniqueCount="65">
  <si>
    <t xml:space="preserve">    Приложение №5.2 к Техническим требованиям</t>
  </si>
  <si>
    <t xml:space="preserve">Ведомость ресурсов подрядчика №ЭИ 25-18-ПИР-03.2-СМ</t>
  </si>
  <si>
    <t>Стройка</t>
  </si>
  <si>
    <t xml:space="preserve">Реконструкция системы пылеприготовления на котлоагрегатах ТПЕ-214 СЗХЛ (Еп-670-13,8-545КТ) ст.№1,2,3 Нерюнгринской ГРЭС</t>
  </si>
  <si>
    <t/>
  </si>
  <si>
    <t>Объект</t>
  </si>
  <si>
    <t xml:space="preserve">Смета № ЭИ 25-18-ПИР-03.2-СМ</t>
  </si>
  <si>
    <t xml:space="preserve">Оборудование взрывных клапанов пылесистемы огнепреградителями КА ст.№2</t>
  </si>
  <si>
    <t xml:space="preserve">№ п/п</t>
  </si>
  <si>
    <t xml:space="preserve">Код ресурса</t>
  </si>
  <si>
    <t xml:space="preserve">Наименование ресурса</t>
  </si>
  <si>
    <t xml:space="preserve">Ед. изм.</t>
  </si>
  <si>
    <t>Кол.</t>
  </si>
  <si>
    <t xml:space="preserve">Ресурсы подрядчика</t>
  </si>
  <si>
    <t xml:space="preserve">          Материалы</t>
  </si>
  <si>
    <t>ФСБЦ-08.3.05.02-0021</t>
  </si>
  <si>
    <t xml:space="preserve">Прокат листовой горячекатаный, марки стали Ст3сп, Ст3пс, ширина 1200-3000 мм, толщина 1-8 мм</t>
  </si>
  <si>
    <t>т</t>
  </si>
  <si>
    <t xml:space="preserve">1 </t>
  </si>
  <si>
    <t>07.2.07.12-0001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</si>
  <si>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</si>
  <si>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>ТЦ_101_63_6330066307_14.10.2025_02_8.2</t>
  </si>
  <si>
    <t xml:space="preserve">Тяга резьбовая с муфтой 01 ОСТ 34-10-739-93</t>
  </si>
  <si>
    <t>шт</t>
  </si>
  <si>
    <t>14.5.09.11-0102</t>
  </si>
  <si>
    <t>Уайт-спирит</t>
  </si>
  <si>
    <t>кг</t>
  </si>
  <si>
    <t>ФСБЦ-08.3.11.01-1108</t>
  </si>
  <si>
    <t xml:space="preserve">Швеллеры стальные горячекатаные, марки стали 09Г2С, 12Г2С, № 5У-10У, № 5П-10П</t>
  </si>
  <si>
    <t>ТЦ_101_78_7842510196_14.10.2025_02_9.3</t>
  </si>
  <si>
    <t xml:space="preserve">Ушко 1-01 ОСТ 34-10-729-93</t>
  </si>
  <si>
    <t>14.4.01.01-0003</t>
  </si>
  <si>
    <t xml:space="preserve">Грунтовка ГФ-021</t>
  </si>
  <si>
    <t>ФСБЦ-01.7.11.04-0072</t>
  </si>
  <si>
    <t xml:space="preserve">Проволока сварочная без покрытия СВ-08Г2С, диаметр 4 мм</t>
  </si>
  <si>
    <t>01.7.03.04-0001</t>
  </si>
  <si>
    <t>Электроэнергия</t>
  </si>
  <si>
    <t>кВт-ч</t>
  </si>
  <si>
    <t>ФСБЦ-08.3.04.02-0202</t>
  </si>
  <si>
    <t xml:space="preserve">Прокат стальной горячекатаный круглый, марки стали 09Г2С, 12Г2С, диаметр 10-29 мм</t>
  </si>
  <si>
    <t>ФСБЦ-08.3.04.02-0200</t>
  </si>
  <si>
    <t xml:space="preserve">Прокат стальной горячекатаный круглый, марки стали 09Г2С, 12Г2С, диаметр 5-9 мм</t>
  </si>
  <si>
    <t>01.7.11.07-0230</t>
  </si>
  <si>
    <t xml:space="preserve">Электроды сварочные для сварки низколегированных и углеродистых сталей УОНИ 13/55, Э50А, диаметр 4-5 мм</t>
  </si>
  <si>
    <t>01.3.02.08-0001</t>
  </si>
  <si>
    <t xml:space="preserve">Кислород газообразный технический</t>
  </si>
  <si>
    <t>м3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</si>
  <si>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</si>
  <si>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</si>
  <si>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ФСБЦ-08.3.08.02-1098</t>
  </si>
  <si>
    <t xml:space="preserve">Уголок стальной горячекатаный равнополочный, марка стали 09Г2С, 12Г2С, ширина полок 20-32 мм, толщина полки 3-4 мм</t>
  </si>
  <si>
    <t>01.7.20.08-0051</t>
  </si>
  <si>
    <t xml:space="preserve">Ветошь хлопчатобумажная цветная</t>
  </si>
  <si>
    <t>14.5.09.02-0002</t>
  </si>
  <si>
    <t xml:space="preserve">Ксилол нефтяной, марка А</t>
  </si>
  <si>
    <t>ФСБЦ-01.7.15.02-0062</t>
  </si>
  <si>
    <t xml:space="preserve">Болты стальные оцинкованные с шестигранной головкой, диаметр резьбы М8 (М10, М12, М14), длина 16-190 мм</t>
  </si>
  <si>
    <t>01.3.02.09-0022</t>
  </si>
  <si>
    <t xml:space="preserve">Пропан-бутан смесь техническая</t>
  </si>
  <si>
    <t>01.3.01.03-0002</t>
  </si>
  <si>
    <t xml:space="preserve">Керосин для технических целей</t>
  </si>
  <si>
    <t>01.7.08.04-0003</t>
  </si>
  <si>
    <t xml:space="preserve">Мел природный молотый</t>
  </si>
  <si>
    <t>01.7.03.01-0002</t>
  </si>
  <si>
    <t xml:space="preserve">Вода водопроводная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</si>
</sst>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0"/>
    <numFmt numFmtId="162" formatCode="0.0"/>
    <numFmt numFmtId="163" formatCode="0.0000"/>
    <numFmt numFmtId="164" formatCode="0.00000"/>
    <numFmt numFmtId="165" formatCode="0.0000000"/>
  </numFmts>
  <fonts count="8">
    <font>
      <sz val="11.000000"/>
      <color theme="1"/>
      <name val="Calibri"/>
    </font>
    <font>
      <sz val="8.000000"/>
      <name val="Arial"/>
    </font>
    <font>
      <sz val="10.000000"/>
      <name val="Arial"/>
    </font>
    <font>
      <sz val="11.000000"/>
      <name val="Calibri"/>
    </font>
    <font>
      <b/>
      <sz val="11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Protection="1">
      <protection hidden="0" locked="1"/>
    </xf>
    <xf fontId="1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7" fillId="0" borderId="2" numFmtId="0" xfId="0" applyFont="1" applyBorder="1" applyAlignment="1" applyProtection="1">
      <alignment horizontal="left" vertical="top" wrapText="1"/>
      <protection hidden="0" locked="1"/>
    </xf>
    <xf fontId="7" fillId="0" borderId="3" numFmtId="0" xfId="0" applyFont="1" applyBorder="1" applyAlignment="1" applyProtection="1">
      <alignment horizontal="left" vertical="top" wrapText="1"/>
      <protection hidden="0" locked="1"/>
    </xf>
    <xf fontId="7" fillId="0" borderId="4" numFmtId="0" xfId="0" applyFont="1" applyBorder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1" fillId="0" borderId="1" numFmtId="161" xfId="0" applyNumberFormat="1" applyFont="1" applyBorder="1" applyAlignment="1" applyProtection="1">
      <alignment horizontal="center" vertical="top" wrapText="1"/>
      <protection hidden="0" locked="1"/>
    </xf>
    <xf fontId="1" fillId="0" borderId="1" numFmtId="1" xfId="0" applyNumberFormat="1" applyFont="1" applyBorder="1" applyAlignment="1" applyProtection="1">
      <alignment horizontal="center" vertical="top" wrapText="1"/>
      <protection hidden="0" locked="1"/>
    </xf>
    <xf fontId="1" fillId="0" borderId="1" numFmtId="162" xfId="0" applyNumberFormat="1" applyFont="1" applyBorder="1" applyAlignment="1" applyProtection="1">
      <alignment horizontal="center" vertical="top" wrapText="1"/>
      <protection hidden="0" locked="1"/>
    </xf>
    <xf fontId="1" fillId="0" borderId="1" numFmtId="163" xfId="0" applyNumberFormat="1" applyFont="1" applyBorder="1" applyAlignment="1" applyProtection="1">
      <alignment horizontal="center" vertical="top" wrapText="1"/>
      <protection hidden="0" locked="1"/>
    </xf>
    <xf fontId="1" fillId="0" borderId="1" numFmtId="164" xfId="0" applyNumberFormat="1" applyFont="1" applyBorder="1" applyAlignment="1" applyProtection="1">
      <alignment horizontal="center" vertical="top" wrapText="1"/>
      <protection hidden="0" locked="1"/>
    </xf>
    <xf fontId="1" fillId="0" borderId="1" numFmtId="165" xfId="0" applyNumberFormat="1" applyFont="1" applyBorder="1" applyAlignment="1" applyProtection="1">
      <alignment horizontal="center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20.85546875"/>
    <col customWidth="1" min="3" max="3" style="1" width="49.42578125"/>
    <col customWidth="1" min="4" max="4" style="1" width="11"/>
    <col customWidth="1" min="5" max="5" style="1" width="13.57031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ht="19.5" customHeight="1">
      <c r="E1" s="3" t="s">
        <v>0</v>
      </c>
    </row>
    <row r="3" s="4" customFormat="1" ht="14.25">
      <c r="B3" s="5"/>
      <c r="C3" s="6" t="s">
        <v>1</v>
      </c>
      <c r="D3" s="5"/>
      <c r="E3" s="5"/>
    </row>
    <row r="4" s="4" customFormat="1" ht="10.5" customHeight="1">
      <c r="B4" s="5"/>
      <c r="C4" s="7"/>
      <c r="D4" s="5"/>
      <c r="E4" s="5"/>
    </row>
    <row r="5" s="4" customFormat="1" ht="22.5">
      <c r="A5" s="8"/>
      <c r="B5" s="9" t="s">
        <v>2</v>
      </c>
      <c r="C5" s="10" t="s">
        <v>3</v>
      </c>
      <c r="D5" s="10"/>
      <c r="E5" s="10"/>
      <c r="M5" s="11" t="s">
        <v>3</v>
      </c>
      <c r="N5" s="11" t="s">
        <v>4</v>
      </c>
      <c r="O5" s="11" t="s">
        <v>4</v>
      </c>
    </row>
    <row r="6" s="4" customFormat="1" ht="22.5">
      <c r="B6" s="9" t="s">
        <v>5</v>
      </c>
      <c r="C6" s="10" t="s">
        <v>3</v>
      </c>
      <c r="D6" s="10"/>
      <c r="E6" s="10"/>
      <c r="P6" s="11" t="s">
        <v>3</v>
      </c>
      <c r="Q6" s="11" t="s">
        <v>4</v>
      </c>
      <c r="R6" s="11" t="s">
        <v>4</v>
      </c>
    </row>
    <row r="7" s="4" customFormat="1" ht="22.5">
      <c r="B7" s="9" t="s">
        <v>6</v>
      </c>
      <c r="C7" s="10" t="s">
        <v>7</v>
      </c>
      <c r="D7" s="10"/>
      <c r="E7" s="10"/>
      <c r="S7" s="11" t="s">
        <v>7</v>
      </c>
      <c r="T7" s="11" t="s">
        <v>4</v>
      </c>
      <c r="U7" s="11" t="s">
        <v>4</v>
      </c>
    </row>
    <row r="8" s="4" customFormat="1" ht="19.5" customHeight="1">
      <c r="A8" s="5"/>
    </row>
    <row r="9" s="4" customFormat="1" ht="27.75" customHeight="1">
      <c r="A9" s="12" t="s">
        <v>8</v>
      </c>
      <c r="B9" s="12" t="s">
        <v>9</v>
      </c>
      <c r="C9" s="12" t="s">
        <v>10</v>
      </c>
      <c r="D9" s="12" t="s">
        <v>11</v>
      </c>
      <c r="E9" s="12" t="s">
        <v>12</v>
      </c>
    </row>
    <row r="10" s="4" customFormat="1">
      <c r="A10" s="13">
        <v>1</v>
      </c>
      <c r="B10" s="13">
        <v>2</v>
      </c>
      <c r="C10" s="13">
        <v>3</v>
      </c>
      <c r="D10" s="13">
        <v>4</v>
      </c>
      <c r="E10" s="13">
        <v>5</v>
      </c>
    </row>
    <row r="11" s="4" customFormat="1" ht="12">
      <c r="A11" s="14" t="s">
        <v>13</v>
      </c>
      <c r="B11" s="15"/>
      <c r="C11" s="15"/>
      <c r="D11" s="15"/>
      <c r="E11" s="16"/>
      <c r="V11" s="17" t="s">
        <v>13</v>
      </c>
    </row>
    <row r="12" s="4" customFormat="1" ht="33.75">
      <c r="A12" s="14" t="s">
        <v>14</v>
      </c>
      <c r="B12" s="15"/>
      <c r="C12" s="15"/>
      <c r="D12" s="15"/>
      <c r="E12" s="16"/>
      <c r="V12" s="17"/>
      <c r="W12" s="17" t="s">
        <v>14</v>
      </c>
    </row>
    <row r="13" s="4" customFormat="1" ht="21">
      <c r="A13" s="18">
        <f>IF(F13&lt;&gt;"",COUNTA(F$3:F13),"")</f>
        <v>1</v>
      </c>
      <c r="B13" s="19" t="s">
        <v>15</v>
      </c>
      <c r="C13" s="20" t="s">
        <v>16</v>
      </c>
      <c r="D13" s="21" t="s">
        <v>17</v>
      </c>
      <c r="E13" s="22">
        <v>7.6849999999999996</v>
      </c>
      <c r="F13" s="1" t="s">
        <v>18</v>
      </c>
      <c r="V13" s="17"/>
      <c r="W13" s="17"/>
    </row>
    <row r="14" s="4" customFormat="1" ht="31.5">
      <c r="A14" s="18">
        <f>IF(F14&lt;&gt;"",COUNTA(F$3:F14),"")</f>
        <v>2</v>
      </c>
      <c r="B14" s="19" t="s">
        <v>19</v>
      </c>
      <c r="C14" s="20" t="s">
        <v>20</v>
      </c>
      <c r="D14" s="21" t="s">
        <v>17</v>
      </c>
      <c r="E14" s="23">
        <v>0.41242499999999999</v>
      </c>
      <c r="F14" s="1" t="s">
        <v>18</v>
      </c>
      <c r="V14" s="17"/>
      <c r="W14" s="17"/>
    </row>
    <row r="15" s="4" customFormat="1" ht="21">
      <c r="A15" s="18">
        <f>IF(F15&lt;&gt;"",COUNTA(F$3:F15),"")</f>
        <v>3</v>
      </c>
      <c r="B15" s="19" t="s">
        <v>21</v>
      </c>
      <c r="C15" s="20" t="s">
        <v>22</v>
      </c>
      <c r="D15" s="21" t="s">
        <v>23</v>
      </c>
      <c r="E15" s="24">
        <v>60</v>
      </c>
      <c r="F15" s="1" t="s">
        <v>18</v>
      </c>
      <c r="V15" s="17"/>
      <c r="W15" s="17"/>
    </row>
    <row r="16" s="4" customFormat="1" ht="11.25">
      <c r="A16" s="18">
        <f>IF(F16&lt;&gt;"",COUNTA(F$3:F16),"")</f>
        <v>4</v>
      </c>
      <c r="B16" s="19" t="s">
        <v>24</v>
      </c>
      <c r="C16" s="20" t="s">
        <v>25</v>
      </c>
      <c r="D16" s="21" t="s">
        <v>26</v>
      </c>
      <c r="E16" s="25">
        <v>204.80000000000001</v>
      </c>
      <c r="F16" s="1" t="s">
        <v>18</v>
      </c>
      <c r="V16" s="17"/>
      <c r="W16" s="17"/>
    </row>
    <row r="17" s="4" customFormat="1" ht="21">
      <c r="A17" s="18">
        <f>IF(F17&lt;&gt;"",COUNTA(F$3:F17),"")</f>
        <v>5</v>
      </c>
      <c r="B17" s="19" t="s">
        <v>27</v>
      </c>
      <c r="C17" s="20" t="s">
        <v>28</v>
      </c>
      <c r="D17" s="21" t="s">
        <v>17</v>
      </c>
      <c r="E17" s="22">
        <v>0.215</v>
      </c>
      <c r="F17" s="1" t="s">
        <v>18</v>
      </c>
      <c r="V17" s="17"/>
      <c r="W17" s="17"/>
    </row>
    <row r="18" s="4" customFormat="1" ht="21">
      <c r="A18" s="18">
        <f>IF(F18&lt;&gt;"",COUNTA(F$3:F18),"")</f>
        <v>6</v>
      </c>
      <c r="B18" s="19" t="s">
        <v>29</v>
      </c>
      <c r="C18" s="20" t="s">
        <v>30</v>
      </c>
      <c r="D18" s="21" t="s">
        <v>23</v>
      </c>
      <c r="E18" s="24">
        <v>300</v>
      </c>
      <c r="F18" s="1" t="s">
        <v>18</v>
      </c>
      <c r="V18" s="17"/>
      <c r="W18" s="17"/>
    </row>
    <row r="19" s="4" customFormat="1" ht="11.25">
      <c r="A19" s="18">
        <f>IF(F19&lt;&gt;"",COUNTA(F$3:F19),"")</f>
        <v>7</v>
      </c>
      <c r="B19" s="19" t="s">
        <v>31</v>
      </c>
      <c r="C19" s="20" t="s">
        <v>32</v>
      </c>
      <c r="D19" s="21" t="s">
        <v>17</v>
      </c>
      <c r="E19" s="26">
        <v>0.1152</v>
      </c>
      <c r="F19" s="1" t="s">
        <v>18</v>
      </c>
      <c r="V19" s="17"/>
      <c r="W19" s="17"/>
    </row>
    <row r="20" s="4" customFormat="1" ht="11.25">
      <c r="A20" s="18">
        <f>IF(F20&lt;&gt;"",COUNTA(F$3:F20),"")</f>
        <v>8</v>
      </c>
      <c r="B20" s="19" t="s">
        <v>33</v>
      </c>
      <c r="C20" s="20" t="s">
        <v>34</v>
      </c>
      <c r="D20" s="21" t="s">
        <v>17</v>
      </c>
      <c r="E20" s="22">
        <v>0.079000000000000001</v>
      </c>
      <c r="F20" s="1" t="s">
        <v>18</v>
      </c>
      <c r="V20" s="17"/>
      <c r="W20" s="17"/>
    </row>
    <row r="21" s="4" customFormat="1" ht="11.25">
      <c r="A21" s="18">
        <f>IF(F21&lt;&gt;"",COUNTA(F$3:F21),"")</f>
        <v>9</v>
      </c>
      <c r="B21" s="19" t="s">
        <v>35</v>
      </c>
      <c r="C21" s="20" t="s">
        <v>36</v>
      </c>
      <c r="D21" s="21" t="s">
        <v>37</v>
      </c>
      <c r="E21" s="27">
        <v>1280.3321699999999</v>
      </c>
      <c r="F21" s="1" t="s">
        <v>18</v>
      </c>
      <c r="V21" s="17"/>
      <c r="W21" s="17"/>
    </row>
    <row r="22" s="4" customFormat="1" ht="21">
      <c r="A22" s="18">
        <f>IF(F22&lt;&gt;"",COUNTA(F$3:F22),"")</f>
        <v>10</v>
      </c>
      <c r="B22" s="19" t="s">
        <v>38</v>
      </c>
      <c r="C22" s="20" t="s">
        <v>39</v>
      </c>
      <c r="D22" s="21" t="s">
        <v>17</v>
      </c>
      <c r="E22" s="22">
        <v>0.106</v>
      </c>
      <c r="F22" s="1" t="s">
        <v>18</v>
      </c>
      <c r="V22" s="17"/>
      <c r="W22" s="17"/>
    </row>
    <row r="23" s="4" customFormat="1" ht="21">
      <c r="A23" s="18">
        <f>IF(F23&lt;&gt;"",COUNTA(F$3:F23),"")</f>
        <v>11</v>
      </c>
      <c r="B23" s="19" t="s">
        <v>40</v>
      </c>
      <c r="C23" s="20" t="s">
        <v>41</v>
      </c>
      <c r="D23" s="21" t="s">
        <v>17</v>
      </c>
      <c r="E23" s="22">
        <v>0.096000000000000002</v>
      </c>
      <c r="F23" s="1" t="s">
        <v>18</v>
      </c>
      <c r="V23" s="17"/>
      <c r="W23" s="17"/>
    </row>
    <row r="24" s="4" customFormat="1" ht="21">
      <c r="A24" s="18">
        <f>IF(F24&lt;&gt;"",COUNTA(F$3:F24),"")</f>
        <v>12</v>
      </c>
      <c r="B24" s="19" t="s">
        <v>42</v>
      </c>
      <c r="C24" s="20" t="s">
        <v>43</v>
      </c>
      <c r="D24" s="21" t="s">
        <v>26</v>
      </c>
      <c r="E24" s="27">
        <v>42.397289999999998</v>
      </c>
      <c r="F24" s="1" t="s">
        <v>18</v>
      </c>
      <c r="V24" s="17"/>
      <c r="W24" s="17"/>
    </row>
    <row r="25" s="4" customFormat="1" ht="11.25">
      <c r="A25" s="18">
        <f>IF(F25&lt;&gt;"",COUNTA(F$3:F25),"")</f>
        <v>13</v>
      </c>
      <c r="B25" s="19" t="s">
        <v>44</v>
      </c>
      <c r="C25" s="20" t="s">
        <v>45</v>
      </c>
      <c r="D25" s="21" t="s">
        <v>46</v>
      </c>
      <c r="E25" s="27">
        <v>36.458370000000002</v>
      </c>
      <c r="F25" s="1" t="s">
        <v>18</v>
      </c>
      <c r="V25" s="17"/>
      <c r="W25" s="17"/>
    </row>
    <row r="26" s="4" customFormat="1" ht="21">
      <c r="A26" s="18">
        <f>IF(F26&lt;&gt;"",COUNTA(F$3:F26),"")</f>
        <v>14</v>
      </c>
      <c r="B26" s="19" t="s">
        <v>47</v>
      </c>
      <c r="C26" s="20" t="s">
        <v>48</v>
      </c>
      <c r="D26" s="21" t="s">
        <v>26</v>
      </c>
      <c r="E26" s="23">
        <v>28.622295000000001</v>
      </c>
      <c r="F26" s="1" t="s">
        <v>18</v>
      </c>
      <c r="V26" s="17"/>
      <c r="W26" s="17"/>
    </row>
    <row r="27" s="4" customFormat="1" ht="21">
      <c r="A27" s="18">
        <f>IF(F27&lt;&gt;"",COUNTA(F$3:F27),"")</f>
        <v>15</v>
      </c>
      <c r="B27" s="19" t="s">
        <v>49</v>
      </c>
      <c r="C27" s="20" t="s">
        <v>50</v>
      </c>
      <c r="D27" s="21" t="s">
        <v>17</v>
      </c>
      <c r="E27" s="26">
        <v>0.052499999999999998</v>
      </c>
      <c r="F27" s="1" t="s">
        <v>18</v>
      </c>
      <c r="V27" s="17"/>
      <c r="W27" s="17"/>
    </row>
    <row r="28" s="4" customFormat="1" ht="11.25">
      <c r="A28" s="18">
        <f>IF(F28&lt;&gt;"",COUNTA(F$3:F28),"")</f>
        <v>16</v>
      </c>
      <c r="B28" s="19" t="s">
        <v>51</v>
      </c>
      <c r="C28" s="20" t="s">
        <v>52</v>
      </c>
      <c r="D28" s="21" t="s">
        <v>26</v>
      </c>
      <c r="E28" s="24">
        <v>32</v>
      </c>
      <c r="F28" s="1" t="s">
        <v>18</v>
      </c>
      <c r="V28" s="17"/>
      <c r="W28" s="17"/>
    </row>
    <row r="29" s="4" customFormat="1" ht="11.25">
      <c r="A29" s="18">
        <f>IF(F29&lt;&gt;"",COUNTA(F$3:F29),"")</f>
        <v>17</v>
      </c>
      <c r="B29" s="19" t="s">
        <v>53</v>
      </c>
      <c r="C29" s="20" t="s">
        <v>54</v>
      </c>
      <c r="D29" s="21" t="s">
        <v>17</v>
      </c>
      <c r="E29" s="26">
        <v>0.019199999999999998</v>
      </c>
      <c r="F29" s="1" t="s">
        <v>18</v>
      </c>
      <c r="V29" s="17"/>
      <c r="W29" s="17"/>
    </row>
    <row r="30" s="4" customFormat="1" ht="21">
      <c r="A30" s="18">
        <f>IF(F30&lt;&gt;"",COUNTA(F$3:F30),"")</f>
        <v>18</v>
      </c>
      <c r="B30" s="19" t="s">
        <v>55</v>
      </c>
      <c r="C30" s="20" t="s">
        <v>56</v>
      </c>
      <c r="D30" s="21" t="s">
        <v>17</v>
      </c>
      <c r="E30" s="27">
        <v>0.013440000000000001</v>
      </c>
      <c r="F30" s="1" t="s">
        <v>18</v>
      </c>
      <c r="V30" s="17"/>
      <c r="W30" s="17"/>
    </row>
    <row r="31" s="4" customFormat="1" ht="11.25">
      <c r="A31" s="18">
        <f>IF(F31&lt;&gt;"",COUNTA(F$3:F31),"")</f>
        <v>19</v>
      </c>
      <c r="B31" s="19" t="s">
        <v>57</v>
      </c>
      <c r="C31" s="20" t="s">
        <v>58</v>
      </c>
      <c r="D31" s="21" t="s">
        <v>26</v>
      </c>
      <c r="E31" s="23">
        <v>10.145655</v>
      </c>
      <c r="F31" s="1" t="s">
        <v>18</v>
      </c>
      <c r="V31" s="17"/>
      <c r="W31" s="17"/>
    </row>
    <row r="32" s="4" customFormat="1" ht="11.25">
      <c r="A32" s="18">
        <f>IF(F32&lt;&gt;"",COUNTA(F$3:F32),"")</f>
        <v>20</v>
      </c>
      <c r="B32" s="19" t="s">
        <v>59</v>
      </c>
      <c r="C32" s="20" t="s">
        <v>60</v>
      </c>
      <c r="D32" s="21" t="s">
        <v>17</v>
      </c>
      <c r="E32" s="28">
        <v>0.0016497</v>
      </c>
      <c r="F32" s="1" t="s">
        <v>18</v>
      </c>
      <c r="V32" s="17"/>
      <c r="W32" s="17"/>
    </row>
    <row r="33" s="4" customFormat="1" ht="11.25">
      <c r="A33" s="18">
        <f>IF(F33&lt;&gt;"",COUNTA(F$3:F33),"")</f>
        <v>21</v>
      </c>
      <c r="B33" s="19" t="s">
        <v>61</v>
      </c>
      <c r="C33" s="20" t="s">
        <v>62</v>
      </c>
      <c r="D33" s="21" t="s">
        <v>17</v>
      </c>
      <c r="E33" s="28">
        <v>0.00082490000000000005</v>
      </c>
      <c r="F33" s="1" t="s">
        <v>18</v>
      </c>
      <c r="V33" s="17"/>
      <c r="W33" s="17"/>
    </row>
    <row r="34" s="4" customFormat="1" ht="11.25">
      <c r="A34" s="18">
        <f>IF(F34&lt;&gt;"",COUNTA(F$3:F34),"")</f>
        <v>22</v>
      </c>
      <c r="B34" s="19" t="s">
        <v>63</v>
      </c>
      <c r="C34" s="20" t="s">
        <v>64</v>
      </c>
      <c r="D34" s="21" t="s">
        <v>46</v>
      </c>
      <c r="E34" s="28">
        <v>0.0016497</v>
      </c>
      <c r="F34" s="1" t="s">
        <v>18</v>
      </c>
      <c r="V34" s="17"/>
      <c r="W34" s="17"/>
    </row>
    <row r="35" s="4" customFormat="1" ht="13.5" customHeight="1">
      <c r="A35" s="4"/>
      <c r="B35" s="4"/>
      <c r="C35" s="4"/>
      <c r="D35" s="4"/>
      <c r="E35" s="4"/>
      <c r="V35" s="4"/>
      <c r="W35" s="4"/>
    </row>
    <row r="36" s="4" customFormat="1">
      <c r="A36" s="5"/>
      <c r="B36" s="5"/>
      <c r="C36" s="5"/>
      <c r="D36" s="5"/>
      <c r="E36" s="5"/>
      <c r="F36" s="4"/>
      <c r="V36" s="4"/>
      <c r="W36" s="4"/>
    </row>
    <row r="37" ht="11.25" customHeight="1">
      <c r="A37" s="1"/>
    </row>
    <row r="38" ht="11.25" customHeight="1">
      <c r="A38" s="1"/>
    </row>
  </sheetData>
  <mergeCells count="5">
    <mergeCell ref="C5:E5"/>
    <mergeCell ref="C6:E6"/>
    <mergeCell ref="C7:E7"/>
    <mergeCell ref="A11:E11"/>
    <mergeCell ref="A12:E1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Бертрам Анна Александровна</dc:creator>
  <cp:lastModifiedBy>timirshaekhov_aa</cp:lastModifiedBy>
  <cp:revision>4</cp:revision>
  <dcterms:created xsi:type="dcterms:W3CDTF">2025-12-29T03:16:27Z</dcterms:created>
  <dcterms:modified xsi:type="dcterms:W3CDTF">2026-03-12T04:37:38Z</dcterms:modified>
</cp:coreProperties>
</file>